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95" windowWidth="19440" windowHeight="9720"/>
  </bookViews>
  <sheets>
    <sheet name="таблица 5 рду 2021" sheetId="1" r:id="rId1"/>
    <sheet name="таблица 5 рду 2022" sheetId="14" r:id="rId2"/>
    <sheet name="таблица 5 рду 2023" sheetId="15" r:id="rId3"/>
    <sheet name="Лист2" sheetId="2" r:id="rId4"/>
    <sheet name="Лист3" sheetId="3" r:id="rId5"/>
  </sheets>
  <definedNames>
    <definedName name="sub_11000" localSheetId="0">'таблица 5 рду 2021'!#REF!</definedName>
    <definedName name="sub_11000" localSheetId="1">'таблица 5 рду 2022'!#REF!</definedName>
    <definedName name="sub_11000" localSheetId="2">'таблица 5 рду 2023'!#REF!</definedName>
    <definedName name="_xlnm.Print_Area" localSheetId="0">'таблица 5 рду 2021'!$A$1:$Q$11</definedName>
    <definedName name="_xlnm.Print_Area" localSheetId="1">'таблица 5 рду 2022'!$A$1:$Q$11</definedName>
    <definedName name="_xlnm.Print_Area" localSheetId="2">'таблица 5 рду 2023'!$A$1:$Q$11</definedName>
  </definedNames>
  <calcPr calcId="125725"/>
</workbook>
</file>

<file path=xl/calcChain.xml><?xml version="1.0" encoding="utf-8"?>
<calcChain xmlns="http://schemas.openxmlformats.org/spreadsheetml/2006/main">
  <c r="Q10" i="15"/>
  <c r="Q10" i="14"/>
  <c r="Q11" i="15" l="1"/>
  <c r="Q11" i="14"/>
  <c r="P11" i="15"/>
  <c r="O11"/>
  <c r="N11"/>
  <c r="M11"/>
  <c r="L11"/>
  <c r="K11"/>
  <c r="J11"/>
  <c r="I11"/>
  <c r="H11"/>
  <c r="G11"/>
  <c r="P11" i="14"/>
  <c r="O11"/>
  <c r="N11"/>
  <c r="M11"/>
  <c r="L11"/>
  <c r="K11"/>
  <c r="J11"/>
  <c r="I11"/>
  <c r="H11"/>
  <c r="G11"/>
  <c r="Q10" i="1"/>
  <c r="P11" l="1"/>
  <c r="G11" l="1"/>
  <c r="H11"/>
  <c r="I11"/>
  <c r="J11"/>
  <c r="K11"/>
  <c r="L11"/>
  <c r="M11"/>
  <c r="N11"/>
  <c r="O11"/>
  <c r="Q11"/>
</calcChain>
</file>

<file path=xl/sharedStrings.xml><?xml version="1.0" encoding="utf-8"?>
<sst xmlns="http://schemas.openxmlformats.org/spreadsheetml/2006/main" count="75" uniqueCount="27">
  <si>
    <t>Расчет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</si>
  <si>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</si>
  <si>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</si>
  <si>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</si>
  <si>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</si>
  <si>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</si>
  <si>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</si>
  <si>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</si>
  <si>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профессиональных образовательных программ повышения квалификации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</si>
  <si>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</si>
  <si>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</si>
  <si>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</si>
  <si>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</si>
  <si>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</si>
  <si>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</si>
  <si>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</si>
  <si>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</si>
  <si>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</si>
  <si>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</si>
  <si>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</si>
  <si>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</si>
  <si>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</si>
  <si>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</si>
  <si>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</si>
  <si>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</si>
  <si>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>Таблица 6</t>
  </si>
  <si>
    <t>Муниципальное образовательное учреждение Центр психолого-педагогической, медицинской и социальной помощи "Содействие"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</si>
</sst>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6" fillId="0" borderId="7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horizontal="justify"/>
    </xf>
    <xf numFmtId="0" fontId="4" fillId="0" borderId="0" xfId="0" applyFont="1" applyFill="1"/>
    <xf numFmtId="4" fontId="5" fillId="0" borderId="0" xfId="0" applyNumberFormat="1" applyFont="1" applyFill="1"/>
    <xf numFmtId="49" fontId="7" fillId="0" borderId="7" xfId="0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7"/>
  <sheetViews>
    <sheetView tabSelected="1" zoomScale="85" zoomScaleNormal="85" workbookViewId="0">
      <selection activeCell="D15" sqref="D15"/>
    </sheetView>
  </sheetViews>
  <sheetFormatPr defaultColWidth="9.140625" defaultRowHeight="1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20" ht="18.7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20" ht="18.7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20" ht="18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>
      <c r="A5" s="38" t="s">
        <v>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20" ht="15.75">
      <c r="A6" s="38" t="s">
        <v>22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20" ht="16.5" thickBot="1">
      <c r="A7" s="6"/>
      <c r="P7" s="30" t="s">
        <v>25</v>
      </c>
      <c r="Q7" s="30"/>
    </row>
    <row r="8" spans="1:20" ht="31.5" customHeight="1" thickBot="1">
      <c r="A8" s="14" t="s">
        <v>1</v>
      </c>
      <c r="B8" s="33" t="s">
        <v>9</v>
      </c>
      <c r="C8" s="26" t="s">
        <v>6</v>
      </c>
      <c r="D8" s="27"/>
      <c r="E8" s="26" t="s">
        <v>10</v>
      </c>
      <c r="F8" s="31" t="s">
        <v>11</v>
      </c>
      <c r="G8" s="24" t="s">
        <v>12</v>
      </c>
      <c r="H8" s="24"/>
      <c r="I8" s="25"/>
      <c r="J8" s="23" t="s">
        <v>13</v>
      </c>
      <c r="K8" s="24"/>
      <c r="L8" s="24"/>
      <c r="M8" s="24"/>
      <c r="N8" s="24"/>
      <c r="O8" s="24"/>
      <c r="P8" s="25"/>
      <c r="Q8" s="35" t="s">
        <v>14</v>
      </c>
    </row>
    <row r="9" spans="1:20" ht="158.25" customHeight="1" thickBot="1">
      <c r="A9" s="19" t="s">
        <v>2</v>
      </c>
      <c r="B9" s="34"/>
      <c r="C9" s="28"/>
      <c r="D9" s="29"/>
      <c r="E9" s="28"/>
      <c r="F9" s="32"/>
      <c r="G9" s="21" t="s">
        <v>15</v>
      </c>
      <c r="H9" s="21" t="s">
        <v>16</v>
      </c>
      <c r="I9" s="21" t="s">
        <v>17</v>
      </c>
      <c r="J9" s="21" t="s">
        <v>18</v>
      </c>
      <c r="K9" s="21" t="s">
        <v>3</v>
      </c>
      <c r="L9" s="21" t="s">
        <v>19</v>
      </c>
      <c r="M9" s="21" t="s">
        <v>20</v>
      </c>
      <c r="N9" s="21" t="s">
        <v>4</v>
      </c>
      <c r="O9" s="21" t="s">
        <v>5</v>
      </c>
      <c r="P9" s="21" t="s">
        <v>21</v>
      </c>
      <c r="Q9" s="36"/>
    </row>
    <row r="10" spans="1:20" ht="142.5" customHeight="1">
      <c r="A10" s="10"/>
      <c r="B10" s="11" t="s">
        <v>8</v>
      </c>
      <c r="C10" s="1">
        <v>1</v>
      </c>
      <c r="D10" s="9" t="s">
        <v>26</v>
      </c>
      <c r="E10" s="9"/>
      <c r="F10" s="9"/>
      <c r="G10" s="4">
        <v>20298087.5</v>
      </c>
      <c r="H10" s="4">
        <v>0</v>
      </c>
      <c r="I10" s="4">
        <v>0</v>
      </c>
      <c r="J10" s="3">
        <v>3425407.5</v>
      </c>
      <c r="K10" s="3">
        <v>14972264.369999999</v>
      </c>
      <c r="L10" s="3">
        <v>59217.61</v>
      </c>
      <c r="M10" s="3">
        <v>10200</v>
      </c>
      <c r="N10" s="3">
        <v>0</v>
      </c>
      <c r="O10" s="3">
        <v>0</v>
      </c>
      <c r="P10" s="2">
        <v>2724293.28</v>
      </c>
      <c r="Q10" s="3">
        <f>SUM(G10:P10)</f>
        <v>41489470.259999998</v>
      </c>
      <c r="S10" s="8"/>
      <c r="T10" s="8"/>
    </row>
    <row r="11" spans="1:20" s="13" customFormat="1" ht="26.25" customHeight="1">
      <c r="A11" s="22" t="s">
        <v>7</v>
      </c>
      <c r="B11" s="22"/>
      <c r="C11" s="22"/>
      <c r="D11" s="22"/>
      <c r="E11" s="15"/>
      <c r="F11" s="15"/>
      <c r="G11" s="12">
        <f t="shared" ref="G11:P11" si="0">SUM(G10:G10)</f>
        <v>20298087.5</v>
      </c>
      <c r="H11" s="12">
        <f t="shared" si="0"/>
        <v>0</v>
      </c>
      <c r="I11" s="12">
        <f t="shared" si="0"/>
        <v>0</v>
      </c>
      <c r="J11" s="12">
        <f t="shared" si="0"/>
        <v>3425407.5</v>
      </c>
      <c r="K11" s="12">
        <f t="shared" si="0"/>
        <v>14972264.369999999</v>
      </c>
      <c r="L11" s="12">
        <f t="shared" si="0"/>
        <v>59217.61</v>
      </c>
      <c r="M11" s="12">
        <f t="shared" si="0"/>
        <v>10200</v>
      </c>
      <c r="N11" s="12">
        <f t="shared" si="0"/>
        <v>0</v>
      </c>
      <c r="O11" s="12">
        <f t="shared" si="0"/>
        <v>0</v>
      </c>
      <c r="P11" s="12">
        <f t="shared" si="0"/>
        <v>2724293.28</v>
      </c>
      <c r="Q11" s="12">
        <f>SUM(Q10:Q10)</f>
        <v>41489470.259999998</v>
      </c>
    </row>
    <row r="14" spans="1:20">
      <c r="K14" s="8"/>
      <c r="P14" s="8"/>
    </row>
    <row r="15" spans="1:20">
      <c r="P15" s="8"/>
    </row>
    <row r="17" spans="15:15">
      <c r="O17" s="8"/>
    </row>
  </sheetData>
  <mergeCells count="14">
    <mergeCell ref="A1:Q1"/>
    <mergeCell ref="A2:Q2"/>
    <mergeCell ref="A3:Q3"/>
    <mergeCell ref="A5:Q5"/>
    <mergeCell ref="A6:Q6"/>
    <mergeCell ref="A11:D11"/>
    <mergeCell ref="J8:P8"/>
    <mergeCell ref="C8:D9"/>
    <mergeCell ref="P7:Q7"/>
    <mergeCell ref="E8:E9"/>
    <mergeCell ref="F8:F9"/>
    <mergeCell ref="B8:B9"/>
    <mergeCell ref="Q8:Q9"/>
    <mergeCell ref="G8:I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1"/>
  <sheetViews>
    <sheetView zoomScale="85" zoomScaleNormal="85" workbookViewId="0">
      <selection activeCell="G10" sqref="G10:Q10"/>
    </sheetView>
  </sheetViews>
  <sheetFormatPr defaultColWidth="9.140625" defaultRowHeight="1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20" ht="18.7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20" ht="18.7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20" ht="18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>
      <c r="A5" s="38" t="s">
        <v>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20" ht="15.75">
      <c r="A6" s="38" t="s">
        <v>23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20" ht="16.5" thickBot="1">
      <c r="A7" s="6"/>
      <c r="P7" s="30" t="s">
        <v>25</v>
      </c>
      <c r="Q7" s="30"/>
    </row>
    <row r="8" spans="1:20" ht="31.5" customHeight="1" thickBot="1">
      <c r="A8" s="16" t="s">
        <v>1</v>
      </c>
      <c r="B8" s="33" t="s">
        <v>9</v>
      </c>
      <c r="C8" s="26" t="s">
        <v>6</v>
      </c>
      <c r="D8" s="27"/>
      <c r="E8" s="26" t="s">
        <v>10</v>
      </c>
      <c r="F8" s="31" t="s">
        <v>11</v>
      </c>
      <c r="G8" s="24" t="s">
        <v>12</v>
      </c>
      <c r="H8" s="24"/>
      <c r="I8" s="25"/>
      <c r="J8" s="23" t="s">
        <v>13</v>
      </c>
      <c r="K8" s="24"/>
      <c r="L8" s="24"/>
      <c r="M8" s="24"/>
      <c r="N8" s="24"/>
      <c r="O8" s="24"/>
      <c r="P8" s="25"/>
      <c r="Q8" s="35" t="s">
        <v>14</v>
      </c>
    </row>
    <row r="9" spans="1:20" ht="158.25" customHeight="1" thickBot="1">
      <c r="A9" s="20" t="s">
        <v>2</v>
      </c>
      <c r="B9" s="34"/>
      <c r="C9" s="28"/>
      <c r="D9" s="29"/>
      <c r="E9" s="28"/>
      <c r="F9" s="32"/>
      <c r="G9" s="21" t="s">
        <v>15</v>
      </c>
      <c r="H9" s="21" t="s">
        <v>16</v>
      </c>
      <c r="I9" s="21" t="s">
        <v>17</v>
      </c>
      <c r="J9" s="21" t="s">
        <v>18</v>
      </c>
      <c r="K9" s="21" t="s">
        <v>3</v>
      </c>
      <c r="L9" s="21" t="s">
        <v>19</v>
      </c>
      <c r="M9" s="21" t="s">
        <v>20</v>
      </c>
      <c r="N9" s="21" t="s">
        <v>4</v>
      </c>
      <c r="O9" s="21" t="s">
        <v>5</v>
      </c>
      <c r="P9" s="21" t="s">
        <v>21</v>
      </c>
      <c r="Q9" s="36"/>
    </row>
    <row r="10" spans="1:20" ht="142.5" customHeight="1">
      <c r="A10" s="10"/>
      <c r="B10" s="11" t="s">
        <v>8</v>
      </c>
      <c r="C10" s="1">
        <v>1</v>
      </c>
      <c r="D10" s="9" t="s">
        <v>26</v>
      </c>
      <c r="E10" s="9"/>
      <c r="F10" s="9"/>
      <c r="G10" s="4">
        <v>20431941.969999999</v>
      </c>
      <c r="H10" s="4">
        <v>0</v>
      </c>
      <c r="I10" s="4">
        <v>0</v>
      </c>
      <c r="J10" s="3">
        <v>3455330</v>
      </c>
      <c r="K10" s="3">
        <v>15070998.029999999</v>
      </c>
      <c r="L10" s="3">
        <v>61000</v>
      </c>
      <c r="M10" s="3">
        <v>10200</v>
      </c>
      <c r="N10" s="3">
        <v>0</v>
      </c>
      <c r="O10" s="3">
        <v>0</v>
      </c>
      <c r="P10" s="2">
        <v>2742370</v>
      </c>
      <c r="Q10" s="3">
        <f>SUM(G10:P10)</f>
        <v>41771840</v>
      </c>
      <c r="S10" s="8"/>
      <c r="T10" s="8"/>
    </row>
    <row r="11" spans="1:20" s="13" customFormat="1" ht="26.25" customHeight="1">
      <c r="A11" s="22" t="s">
        <v>7</v>
      </c>
      <c r="B11" s="22"/>
      <c r="C11" s="22"/>
      <c r="D11" s="22"/>
      <c r="E11" s="17"/>
      <c r="F11" s="17"/>
      <c r="G11" s="12">
        <f t="shared" ref="G11:P11" si="0">SUM(G10:G10)</f>
        <v>20431941.969999999</v>
      </c>
      <c r="H11" s="12">
        <f t="shared" si="0"/>
        <v>0</v>
      </c>
      <c r="I11" s="12">
        <f t="shared" si="0"/>
        <v>0</v>
      </c>
      <c r="J11" s="12">
        <f t="shared" si="0"/>
        <v>3455330</v>
      </c>
      <c r="K11" s="12">
        <f t="shared" si="0"/>
        <v>15070998.029999999</v>
      </c>
      <c r="L11" s="12">
        <f t="shared" si="0"/>
        <v>61000</v>
      </c>
      <c r="M11" s="12">
        <f t="shared" si="0"/>
        <v>10200</v>
      </c>
      <c r="N11" s="12">
        <f t="shared" si="0"/>
        <v>0</v>
      </c>
      <c r="O11" s="12">
        <f t="shared" si="0"/>
        <v>0</v>
      </c>
      <c r="P11" s="12">
        <f t="shared" si="0"/>
        <v>2742370</v>
      </c>
      <c r="Q11" s="12">
        <f>SUM(Q10:Q10)</f>
        <v>41771840</v>
      </c>
    </row>
  </sheetData>
  <mergeCells count="14">
    <mergeCell ref="Q8:Q9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1"/>
  <sheetViews>
    <sheetView zoomScale="85" zoomScaleNormal="85" workbookViewId="0">
      <selection activeCell="D14" sqref="D14"/>
    </sheetView>
  </sheetViews>
  <sheetFormatPr defaultColWidth="9.140625" defaultRowHeight="1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20" ht="18.7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20" ht="18.7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20" ht="18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>
      <c r="A5" s="38" t="s">
        <v>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20" ht="15.75">
      <c r="A6" s="38" t="s">
        <v>24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20" ht="16.5" thickBot="1">
      <c r="A7" s="6"/>
      <c r="P7" s="30" t="s">
        <v>25</v>
      </c>
      <c r="Q7" s="30"/>
    </row>
    <row r="8" spans="1:20" ht="31.5" customHeight="1" thickBot="1">
      <c r="A8" s="16" t="s">
        <v>1</v>
      </c>
      <c r="B8" s="33" t="s">
        <v>9</v>
      </c>
      <c r="C8" s="26" t="s">
        <v>6</v>
      </c>
      <c r="D8" s="27"/>
      <c r="E8" s="26" t="s">
        <v>10</v>
      </c>
      <c r="F8" s="31" t="s">
        <v>11</v>
      </c>
      <c r="G8" s="24" t="s">
        <v>12</v>
      </c>
      <c r="H8" s="24"/>
      <c r="I8" s="25"/>
      <c r="J8" s="23" t="s">
        <v>13</v>
      </c>
      <c r="K8" s="24"/>
      <c r="L8" s="24"/>
      <c r="M8" s="24"/>
      <c r="N8" s="24"/>
      <c r="O8" s="24"/>
      <c r="P8" s="25"/>
      <c r="Q8" s="35" t="s">
        <v>14</v>
      </c>
    </row>
    <row r="9" spans="1:20" ht="158.25" customHeight="1" thickBot="1">
      <c r="A9" s="20" t="s">
        <v>2</v>
      </c>
      <c r="B9" s="34"/>
      <c r="C9" s="28"/>
      <c r="D9" s="29"/>
      <c r="E9" s="28"/>
      <c r="F9" s="32"/>
      <c r="G9" s="21" t="s">
        <v>15</v>
      </c>
      <c r="H9" s="21" t="s">
        <v>16</v>
      </c>
      <c r="I9" s="21" t="s">
        <v>17</v>
      </c>
      <c r="J9" s="21" t="s">
        <v>18</v>
      </c>
      <c r="K9" s="21" t="s">
        <v>3</v>
      </c>
      <c r="L9" s="21" t="s">
        <v>19</v>
      </c>
      <c r="M9" s="21" t="s">
        <v>20</v>
      </c>
      <c r="N9" s="21" t="s">
        <v>4</v>
      </c>
      <c r="O9" s="21" t="s">
        <v>5</v>
      </c>
      <c r="P9" s="21" t="s">
        <v>21</v>
      </c>
      <c r="Q9" s="36"/>
    </row>
    <row r="10" spans="1:20" ht="142.5" customHeight="1">
      <c r="A10" s="10"/>
      <c r="B10" s="11" t="s">
        <v>8</v>
      </c>
      <c r="C10" s="1">
        <v>1</v>
      </c>
      <c r="D10" s="9" t="s">
        <v>26</v>
      </c>
      <c r="E10" s="9"/>
      <c r="F10" s="9"/>
      <c r="G10" s="4">
        <v>20431941.969999999</v>
      </c>
      <c r="H10" s="4">
        <v>0</v>
      </c>
      <c r="I10" s="4">
        <v>0</v>
      </c>
      <c r="J10" s="3">
        <v>3455330</v>
      </c>
      <c r="K10" s="3">
        <v>15070998.029999999</v>
      </c>
      <c r="L10" s="3">
        <v>61000</v>
      </c>
      <c r="M10" s="3">
        <v>10200</v>
      </c>
      <c r="N10" s="3">
        <v>0</v>
      </c>
      <c r="O10" s="3">
        <v>0</v>
      </c>
      <c r="P10" s="2">
        <v>2742370</v>
      </c>
      <c r="Q10" s="3">
        <f>SUM(G10:P10)</f>
        <v>41771840</v>
      </c>
      <c r="S10" s="8"/>
      <c r="T10" s="8"/>
    </row>
    <row r="11" spans="1:20" s="13" customFormat="1" ht="26.25" customHeight="1">
      <c r="A11" s="22" t="s">
        <v>7</v>
      </c>
      <c r="B11" s="22"/>
      <c r="C11" s="22"/>
      <c r="D11" s="22"/>
      <c r="E11" s="17"/>
      <c r="F11" s="17"/>
      <c r="G11" s="12">
        <f t="shared" ref="G11:P11" si="0">SUM(G10:G10)</f>
        <v>20431941.969999999</v>
      </c>
      <c r="H11" s="12">
        <f t="shared" si="0"/>
        <v>0</v>
      </c>
      <c r="I11" s="12">
        <f t="shared" si="0"/>
        <v>0</v>
      </c>
      <c r="J11" s="12">
        <f t="shared" si="0"/>
        <v>3455330</v>
      </c>
      <c r="K11" s="12">
        <f t="shared" si="0"/>
        <v>15070998.029999999</v>
      </c>
      <c r="L11" s="12">
        <f t="shared" si="0"/>
        <v>61000</v>
      </c>
      <c r="M11" s="12">
        <f t="shared" si="0"/>
        <v>10200</v>
      </c>
      <c r="N11" s="12">
        <f t="shared" si="0"/>
        <v>0</v>
      </c>
      <c r="O11" s="12">
        <f t="shared" si="0"/>
        <v>0</v>
      </c>
      <c r="P11" s="12">
        <f t="shared" si="0"/>
        <v>2742370</v>
      </c>
      <c r="Q11" s="12">
        <f>SUM(Q10:Q10)</f>
        <v>41771840</v>
      </c>
    </row>
  </sheetData>
  <mergeCells count="14">
    <mergeCell ref="Q8:Q9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таблица 5 рду 2021</vt:lpstr>
      <vt:lpstr>таблица 5 рду 2022</vt:lpstr>
      <vt:lpstr>таблица 5 рду 2023</vt:lpstr>
      <vt:lpstr>Лист2</vt:lpstr>
      <vt:lpstr>Лист3</vt:lpstr>
      <vt:lpstr>'таблица 5 рду 2021'!Область_печати</vt:lpstr>
      <vt:lpstr>'таблица 5 рду 2022'!Область_печати</vt:lpstr>
      <vt:lpstr>'таблица 5 рду 2023'!Область_печати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Муравьева</cp:lastModifiedBy>
  <cp:lastPrinted>2021-01-18T08:12:56Z</cp:lastPrinted>
  <dcterms:created xsi:type="dcterms:W3CDTF">2020-06-29T08:41:14Z</dcterms:created>
  <dcterms:modified xsi:type="dcterms:W3CDTF">2021-03-09T13:25:45Z</dcterms:modified>
</cp:coreProperties>
</file>